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<sst xmlns="http://schemas.openxmlformats.org/spreadsheetml/2006/main" count="96" uniqueCount="81">
  <si>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</si>
  <si>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</si>
  <si>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</si>
  <si>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11000022T000000431787-线上考试系统服务费</t>
  </si>
  <si>
    <t>主管部门</t>
  </si>
  <si>
    <t>北京市公安局</t>
  </si>
  <si>
    <t>实施单位</t>
  </si>
  <si>
    <t>北京警察学院教务处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</si>
  <si>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</si>
  <si>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</si>
  <si>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</si>
  <si>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</si>
  <si>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</si>
  <si>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</si>
  <si>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</si>
  <si>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</si>
  <si>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</si>
  <si>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</si>
  <si>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</si>
  <si>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</si>
  <si>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</si>
  <si>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</si>
  <si>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</si>
  <si>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</si>
  <si>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</si>
  <si>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</si>
  <si>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通过线上考试系统的使用，保障学生线上完成期末考试，促进无纸化考试和远程考试方式的实现，适应疫情和未来教育多元化的需求。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</si>
  <si>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</si>
  <si>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</si>
  <si>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</si>
  <si>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</si>
  <si>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</si>
  <si>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</si>
  <si>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</si>
  <si>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</si>
  <si>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</si>
  <si>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</si>
  <si>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线上考试服务</t>
  </si>
  <si>
    <t>＝2次/年</t>
  </si>
  <si>
    <t>2次</t>
  </si>
  <si>
    <t>111505-软件采购（维护）数量</t>
  </si>
  <si>
    <t>＝1个</t>
  </si>
  <si>
    <t>1个</t>
  </si>
  <si>
    <t>质量指标</t>
  </si>
  <si>
    <t>举办考试成功率</t>
  </si>
  <si>
    <t>≥90%</t>
  </si>
  <si>
    <t>120596-系统故障率</t>
  </si>
  <si>
    <t>≤10%</t>
  </si>
  <si>
    <t>时效指标</t>
  </si>
  <si>
    <t>运维服务期限</t>
  </si>
  <si>
    <t>＝12月</t>
  </si>
  <si>
    <t>12月</t>
  </si>
  <si>
    <t>完成采购程序</t>
  </si>
  <si>
    <t>≤6月</t>
  </si>
  <si>
    <t>5月</t>
  </si>
  <si>
    <t>成本指标</t>
  </si>
  <si>
    <t>预算控制数</t>
  </si>
  <si>
    <t>≤5万元</t>
  </si>
  <si>
    <t>5万</t>
  </si>
  <si>
    <t>效果指标(30分)</t>
  </si>
  <si>
    <t>经济效益
指标</t>
  </si>
  <si>
    <t>无</t>
  </si>
  <si>
    <t>社会效益
指标</t>
  </si>
  <si>
    <t>阅卷评分时间</t>
  </si>
  <si>
    <t>≤48小时</t>
  </si>
  <si>
    <t>48小时</t>
  </si>
  <si>
    <t>参加线上考试人次</t>
  </si>
  <si>
    <t>≥500人次</t>
  </si>
  <si>
    <t>25023人次</t>
  </si>
  <si>
    <t>参加线上考试的人数不好预测，导致指标值设置偏低</t>
  </si>
  <si>
    <t>生态效益
指标</t>
  </si>
  <si>
    <t>可持续影响指标</t>
  </si>
  <si>
    <t>降低延期考试风险</t>
  </si>
  <si>
    <t>成绩准确率</t>
  </si>
  <si>
    <t>≥95%</t>
  </si>
  <si>
    <t>满意度
指标
（10分）</t>
  </si>
  <si>
    <t>服务对象满意度指标</t>
  </si>
  <si>
    <t>310198-受益人员满意度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</si>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</sst>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zoomScaleSheetLayoutView="70" topLeftCell="A16" workbookViewId="0">
      <selection activeCell="H26" sqref="H26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9.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6">
        <v>89768522</v>
      </c>
      <c r="I5" s="6"/>
      <c r="J5" s="6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15</v>
      </c>
      <c r="F7" s="9">
        <f t="shared" si="0"/>
        <v>5</v>
      </c>
      <c r="G7" s="9">
        <f t="shared" si="0"/>
        <v>5</v>
      </c>
      <c r="H7" s="3" t="s">
        <v>19</v>
      </c>
      <c r="I7" s="31">
        <f>G7/F7</f>
        <v>1</v>
      </c>
      <c r="J7" s="32">
        <f>10*I7</f>
        <v>10</v>
      </c>
    </row>
    <row r="8" ht="30.75" spans="1:10">
      <c r="A8" s="6"/>
      <c r="B8" s="6"/>
      <c r="C8" s="6"/>
      <c r="D8" s="10" t="s">
        <v>20</v>
      </c>
      <c r="E8" s="9">
        <v>15</v>
      </c>
      <c r="F8" s="9">
        <v>5</v>
      </c>
      <c r="G8" s="9">
        <v>5</v>
      </c>
      <c r="H8" s="3" t="s">
        <v>19</v>
      </c>
      <c r="I8" s="31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39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42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43</v>
      </c>
      <c r="D16" s="16" t="s">
        <v>44</v>
      </c>
      <c r="E16" s="3" t="s">
        <v>45</v>
      </c>
      <c r="F16" s="19">
        <v>1</v>
      </c>
      <c r="G16" s="18"/>
      <c r="H16" s="6">
        <v>10</v>
      </c>
      <c r="I16" s="6">
        <v>10</v>
      </c>
      <c r="J16" s="3"/>
    </row>
    <row r="17" ht="26" customHeight="1" spans="1:10">
      <c r="A17" s="13"/>
      <c r="B17" s="14"/>
      <c r="C17" s="17"/>
      <c r="D17" s="16" t="s">
        <v>46</v>
      </c>
      <c r="E17" s="20" t="s">
        <v>47</v>
      </c>
      <c r="F17" s="20">
        <v>0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48</v>
      </c>
      <c r="D18" s="16" t="s">
        <v>49</v>
      </c>
      <c r="E18" s="20" t="s">
        <v>50</v>
      </c>
      <c r="F18" s="22" t="s">
        <v>51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52</v>
      </c>
      <c r="E19" s="6" t="s">
        <v>53</v>
      </c>
      <c r="F19" s="6" t="s">
        <v>54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55</v>
      </c>
      <c r="D20" s="16" t="s">
        <v>56</v>
      </c>
      <c r="E20" s="6" t="s">
        <v>57</v>
      </c>
      <c r="F20" s="6" t="s">
        <v>58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59</v>
      </c>
      <c r="C21" s="14" t="s">
        <v>60</v>
      </c>
      <c r="D21" s="6" t="s">
        <v>61</v>
      </c>
      <c r="E21" s="6" t="s">
        <v>61</v>
      </c>
      <c r="F21" s="3" t="s">
        <v>61</v>
      </c>
      <c r="G21" s="3"/>
      <c r="H21" s="6">
        <v>0</v>
      </c>
      <c r="I21" s="6">
        <v>0</v>
      </c>
      <c r="J21" s="3"/>
    </row>
    <row r="22" ht="20" customHeight="1" spans="1:10">
      <c r="A22" s="13"/>
      <c r="B22" s="14"/>
      <c r="C22" s="24" t="s">
        <v>62</v>
      </c>
      <c r="D22" s="6" t="s">
        <v>63</v>
      </c>
      <c r="E22" s="6" t="s">
        <v>64</v>
      </c>
      <c r="F22" s="11" t="s">
        <v>65</v>
      </c>
      <c r="G22" s="18"/>
      <c r="H22" s="6">
        <v>5</v>
      </c>
      <c r="I22" s="6">
        <v>5</v>
      </c>
      <c r="J22" s="3"/>
    </row>
    <row r="23" ht="45.75" spans="1:10">
      <c r="A23" s="13"/>
      <c r="B23" s="14"/>
      <c r="C23" s="25"/>
      <c r="D23" s="6" t="s">
        <v>66</v>
      </c>
      <c r="E23" s="6" t="s">
        <v>67</v>
      </c>
      <c r="F23" s="6" t="s">
        <v>68</v>
      </c>
      <c r="G23" s="6"/>
      <c r="H23" s="6">
        <v>5</v>
      </c>
      <c r="I23" s="6">
        <v>3.5</v>
      </c>
      <c r="J23" s="6" t="s">
        <v>69</v>
      </c>
    </row>
    <row r="24" ht="30.75" spans="1:10">
      <c r="A24" s="13"/>
      <c r="B24" s="14"/>
      <c r="C24" s="14" t="s">
        <v>70</v>
      </c>
      <c r="D24" s="6" t="s">
        <v>61</v>
      </c>
      <c r="E24" s="6" t="s">
        <v>61</v>
      </c>
      <c r="F24" s="3" t="s">
        <v>61</v>
      </c>
      <c r="G24" s="3"/>
      <c r="H24" s="6">
        <v>0</v>
      </c>
      <c r="I24" s="6">
        <v>0</v>
      </c>
      <c r="J24" s="3"/>
    </row>
    <row r="25" ht="15.75" spans="1:10">
      <c r="A25" s="13"/>
      <c r="B25" s="14"/>
      <c r="C25" s="24" t="s">
        <v>71</v>
      </c>
      <c r="D25" s="6" t="s">
        <v>72</v>
      </c>
      <c r="E25" s="6" t="s">
        <v>72</v>
      </c>
      <c r="F25" s="11" t="s">
        <v>72</v>
      </c>
      <c r="G25" s="18"/>
      <c r="H25" s="6">
        <v>10</v>
      </c>
      <c r="I25" s="6">
        <v>10</v>
      </c>
      <c r="J25" s="3"/>
    </row>
    <row r="26" ht="15.75" spans="1:10">
      <c r="A26" s="13"/>
      <c r="B26" s="14"/>
      <c r="C26" s="25"/>
      <c r="D26" s="6" t="s">
        <v>73</v>
      </c>
      <c r="E26" s="6" t="s">
        <v>74</v>
      </c>
      <c r="F26" s="26">
        <v>1</v>
      </c>
      <c r="G26" s="3"/>
      <c r="H26" s="6">
        <v>10</v>
      </c>
      <c r="I26" s="6">
        <v>10</v>
      </c>
      <c r="J26" s="3"/>
    </row>
    <row r="27" ht="45.75" spans="1:10">
      <c r="A27" s="13"/>
      <c r="B27" s="14" t="s">
        <v>75</v>
      </c>
      <c r="C27" s="14" t="s">
        <v>76</v>
      </c>
      <c r="D27" s="27" t="s">
        <v>77</v>
      </c>
      <c r="E27" s="3" t="s">
        <v>74</v>
      </c>
      <c r="F27" s="26">
        <v>1</v>
      </c>
      <c r="G27" s="3"/>
      <c r="H27" s="6">
        <v>10</v>
      </c>
      <c r="I27" s="6">
        <v>9</v>
      </c>
      <c r="J27" s="6" t="s">
        <v>78</v>
      </c>
    </row>
    <row r="28" ht="15.75" spans="1:10">
      <c r="A28" s="28" t="s">
        <v>79</v>
      </c>
      <c r="B28" s="28"/>
      <c r="C28" s="28"/>
      <c r="D28" s="28"/>
      <c r="E28" s="28"/>
      <c r="F28" s="28"/>
      <c r="G28" s="28"/>
      <c r="H28" s="28">
        <f>SUM(H14:H27)+10</f>
        <v>100</v>
      </c>
      <c r="I28" s="33">
        <f>SUM(I14:I27)+J7</f>
        <v>97.5</v>
      </c>
      <c r="J28" s="3"/>
    </row>
    <row r="29" ht="161" customHeight="1" spans="1:10">
      <c r="A29" s="29" t="s">
        <v>80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4:C15"/>
    <mergeCell ref="C16:C17"/>
    <mergeCell ref="C18:C19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